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95"/>
  </bookViews>
  <sheets>
    <sheet name="Patrol Caçamba" sheetId="7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7"/>
  <c r="H19"/>
  <c r="H18"/>
  <c r="H17"/>
  <c r="H16"/>
  <c r="H15"/>
  <c r="H14"/>
  <c r="H13"/>
  <c r="H12"/>
  <c r="H11" s="1"/>
  <c r="A14"/>
  <c r="A15" s="1"/>
  <c r="A16" s="1"/>
  <c r="A17" s="1"/>
  <c r="A18" s="1"/>
  <c r="A19" s="1"/>
  <c r="A20" s="1"/>
  <c r="A21" s="1"/>
  <c r="A22" s="1"/>
  <c r="A13"/>
  <c r="H22"/>
  <c r="H21"/>
  <c r="H20"/>
  <c r="H10"/>
  <c r="H9"/>
  <c r="H8"/>
  <c r="H6"/>
  <c r="H7"/>
  <c r="H5" l="1"/>
  <c r="H4" s="1"/>
</calcChain>
</file>

<file path=xl/sharedStrings.xml><?xml version="1.0" encoding="utf-8"?>
<sst xmlns="http://schemas.openxmlformats.org/spreadsheetml/2006/main" count="64" uniqueCount="32">
  <si>
    <t>PLANILHA ORÇAMENTÁRIA (Valores Estimados)</t>
  </si>
  <si>
    <t>Item</t>
  </si>
  <si>
    <t>Código CATMAT</t>
  </si>
  <si>
    <t>Características mínimas</t>
  </si>
  <si>
    <t>Marca de Referência</t>
  </si>
  <si>
    <t>Unidade</t>
  </si>
  <si>
    <t>Quantidade</t>
  </si>
  <si>
    <t xml:space="preserve">Preço unitário  </t>
  </si>
  <si>
    <t>Valor total</t>
  </si>
  <si>
    <t>-</t>
  </si>
  <si>
    <t>GRUPO 01</t>
  </si>
  <si>
    <t>und</t>
  </si>
  <si>
    <t xml:space="preserve">Pneus, câmaras de ar e protetores            </t>
  </si>
  <si>
    <t>Pneu, Lona Poliéster, Arame aço, Borracha alta resistência, mistura borracha alta flexibilidade, carcaça radial, sem câmara  175/65 R14, peso mínimo suportado 475kg (aplicação veículo passeio).</t>
  </si>
  <si>
    <t>Pneu, Lona Poliéster, Arame aço, Borracha alta resistência, mistura borracha alta flexibilidade, carcaça radial, sem câmara  175/70 R14, peso mínimo suportado 560kg (aplicação veículo passeio).</t>
  </si>
  <si>
    <t>Pneu, Lona Poliéster, Arame aço, Borracha alta resistência, mistura borracha alta flexibilidade, carcaça radial, sem câmara 185 X 65 – R14, peso mínimo suportado 530kg (aplicação veículo passeio).</t>
  </si>
  <si>
    <t>Pneu, Lona Poliéster, Arame aço, Borracha alta resistência, mistura borracha alta flexibilidade, carcaça radial, sem câmara 195 X 55 R15, peso mínimo suportado 515kg (aplicação veículo passeio).</t>
  </si>
  <si>
    <t>Pneu, Lona Poliéster, Arame aço, Borracha alta resistência, mistura borracha alta flexibilidade, carcaça radial, sem câmara 225 X 75- R16, peso mínimo suportado 1250 kg (aplicação caminhonete).</t>
  </si>
  <si>
    <t>Pneu, Lona Poliéster, Arame aço, Borracha alta resistência, mistura borracha alta flexibilidade, carcaça radial, sem câmara 235 X 75- R15, peso mínimo suportado 1000 kg (aplicação caminhonete).</t>
  </si>
  <si>
    <t>Pneu, Lona Poliéster, Arame aço, Borracha alta resistência, mistura borracha alta flexibilidade, carcaça radial, sem câmara 245 X 70 R16, peso mínimo suportado 1060kg (aplicação caminhonete).</t>
  </si>
  <si>
    <t>Pneu, Lona Poliéster, Arame aço, Borracha alta resistência, mistura borracha alta flexibilidade, carcaça radial, sem câmara 245 X 75 R16, peso mínimo suportado 1060kg (aplicação caminhonete).</t>
  </si>
  <si>
    <t>Pneu, Lona Poliéster, Arame aço, Borracha alta resistência, mistura borracha alta flexibilidade, carcaça radial, sem câmara 255 X 60- R18, peso mínimo suportado 1120 kg (aplicação caminhonete).</t>
  </si>
  <si>
    <t>Pneu, Lona Poliéster, Arame aço, Borracha alta resistência, mistura borracha alta flexibilidade, carcaça radial, sem câmara 265 X 65 R17, peso mínimo suportado 1060kg (aplicação caminhonete).</t>
  </si>
  <si>
    <t>Pneu, Lona Poliéster, Arame aço, Borracha alta resistência, mistura borracha alta flexibilidade, carcaça radial, sem câmara 265 X 70- R16, peso mínimo suportado 1120 kg (aplicação caminhonete).</t>
  </si>
  <si>
    <t>GRUPO 02</t>
  </si>
  <si>
    <t>Pneu 10.00 -20 (aplicação caçambas).  Selo INMETRO. Ano de Fabricação: 2016 ou mais recente.</t>
  </si>
  <si>
    <t>Pneu 14.00 -24 - 12 lonas (aplicação motoniveladora). Selo INMETRO. Ano de Fabricação: 2016 ou mais recente.</t>
  </si>
  <si>
    <t>Câmara de ar em borracha para pneu de dimensão 14.00 - R24- (aplicação motoniveladora). Selo INMETRO. Ano de Fabricação: 2016 ou mais recente.</t>
  </si>
  <si>
    <t>Protetor de câmara de ar, emborrachado, para pneu Aro 24 (aplicação motoniveladora). Selo INMETRO. Ano de Fabricação: 2016 ou mais recente.</t>
  </si>
  <si>
    <t>Câmara de ar em borracha para pneu de dimensão 10.00 - 20- (aplicação caçambas). Selo INMETRO. Ano de Fabricação: 2016 ou mais recente.</t>
  </si>
  <si>
    <t>Protetor de câmara de ar, emborrachado, para pneu Aro 20 (aplicação caçambas). Selo INMETRO. Ano de Fabricação: 2016 ou mais recente.</t>
  </si>
  <si>
    <t>TOTAL GERAL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</si>
</sst>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theme="0"/>
      <name val="Times New Roman"/>
      <family val="1"/>
    </font>
    <font>
      <sz val="10"/>
      <color theme="0"/>
      <name val="Arial"/>
      <family val="2"/>
    </font>
    <font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justify" vertical="justify" wrapText="1"/>
    </xf>
    <xf numFmtId="44" fontId="2" fillId="4" borderId="1" xfId="2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justify" vertical="justify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justify" vertical="justify" wrapText="1"/>
    </xf>
    <xf numFmtId="0" fontId="2" fillId="0" borderId="1" xfId="0" applyFont="1" applyFill="1" applyBorder="1" applyAlignment="1">
      <alignment horizontal="center" vertical="center" wrapText="1"/>
    </xf>
    <xf numFmtId="44" fontId="2" fillId="0" borderId="1" xfId="2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tabSelected="1" topLeftCell="A4" workbookViewId="0">
      <selection activeCell="E19" sqref="E19"/>
    </sheetView>
  </sheetViews>
  <sheetFormatPr defaultRowHeight="15"/>
  <cols>
    <col min="2" max="2" width="10.85546875" customWidth="1"/>
    <col min="3" max="3" width="71.85546875" customWidth="1"/>
    <col min="4" max="4" width="10.5703125" customWidth="1"/>
    <col min="5" max="5" width="6.85546875" customWidth="1"/>
    <col min="6" max="6" width="9.5703125" customWidth="1"/>
    <col min="7" max="7" width="11.42578125" customWidth="1"/>
    <col min="8" max="8" width="13" customWidth="1"/>
  </cols>
  <sheetData>
    <row r="1" spans="1:8">
      <c r="A1" s="19" t="s">
        <v>0</v>
      </c>
      <c r="B1" s="19"/>
      <c r="C1" s="19"/>
      <c r="D1" s="19"/>
      <c r="E1" s="19"/>
      <c r="F1" s="19"/>
      <c r="G1" s="19"/>
      <c r="H1" s="19"/>
    </row>
    <row r="2" spans="1:8" ht="12.75" customHeight="1">
      <c r="A2" s="19" t="s">
        <v>12</v>
      </c>
      <c r="B2" s="19"/>
      <c r="C2" s="19"/>
      <c r="D2" s="19"/>
      <c r="E2" s="19"/>
      <c r="F2" s="19"/>
      <c r="G2" s="19"/>
      <c r="H2" s="19"/>
    </row>
    <row r="3" spans="1:8" s="1" customFormat="1" ht="24" customHeight="1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2" t="s">
        <v>6</v>
      </c>
      <c r="G3" s="3" t="s">
        <v>7</v>
      </c>
      <c r="H3" s="4" t="s">
        <v>8</v>
      </c>
    </row>
    <row r="4" spans="1:8" s="1" customFormat="1" ht="14.25" customHeight="1">
      <c r="A4" s="20" t="s">
        <v>10</v>
      </c>
      <c r="B4" s="21"/>
      <c r="C4" s="21"/>
      <c r="D4" s="21"/>
      <c r="E4" s="21"/>
      <c r="F4" s="21"/>
      <c r="G4" s="21"/>
      <c r="H4" s="10">
        <f>SUM(H5:H10)</f>
        <v>33017.22</v>
      </c>
    </row>
    <row r="5" spans="1:8" s="1" customFormat="1" ht="24.95" customHeight="1">
      <c r="A5" s="8">
        <v>1</v>
      </c>
      <c r="B5" s="12">
        <v>31291</v>
      </c>
      <c r="C5" s="13" t="s">
        <v>26</v>
      </c>
      <c r="D5" s="12" t="s">
        <v>9</v>
      </c>
      <c r="E5" s="12" t="s">
        <v>11</v>
      </c>
      <c r="F5" s="14">
        <v>6</v>
      </c>
      <c r="G5" s="15">
        <v>2440.15</v>
      </c>
      <c r="H5" s="15">
        <f>F5*G5</f>
        <v>14640.900000000001</v>
      </c>
    </row>
    <row r="6" spans="1:8" s="1" customFormat="1" ht="24.95" customHeight="1">
      <c r="A6" s="8">
        <v>2</v>
      </c>
      <c r="B6" s="12">
        <v>31305</v>
      </c>
      <c r="C6" s="9" t="s">
        <v>27</v>
      </c>
      <c r="D6" s="8" t="s">
        <v>9</v>
      </c>
      <c r="E6" s="8" t="s">
        <v>11</v>
      </c>
      <c r="F6" s="5">
        <v>6</v>
      </c>
      <c r="G6" s="7">
        <v>262.39</v>
      </c>
      <c r="H6" s="7">
        <f t="shared" ref="H6" si="0">F6*G6</f>
        <v>1574.34</v>
      </c>
    </row>
    <row r="7" spans="1:8" s="1" customFormat="1" ht="24.95" customHeight="1">
      <c r="A7" s="5">
        <v>3</v>
      </c>
      <c r="B7" s="14">
        <v>440725</v>
      </c>
      <c r="C7" s="6" t="s">
        <v>28</v>
      </c>
      <c r="D7" s="5" t="s">
        <v>9</v>
      </c>
      <c r="E7" s="5" t="s">
        <v>11</v>
      </c>
      <c r="F7" s="5">
        <v>6</v>
      </c>
      <c r="G7" s="7">
        <v>146.33000000000001</v>
      </c>
      <c r="H7" s="7">
        <f t="shared" ref="H7" si="1">F7*G7</f>
        <v>877.98</v>
      </c>
    </row>
    <row r="8" spans="1:8" ht="24.95" customHeight="1">
      <c r="A8" s="8">
        <v>4</v>
      </c>
      <c r="B8" s="12">
        <v>31291</v>
      </c>
      <c r="C8" s="13" t="s">
        <v>25</v>
      </c>
      <c r="D8" s="12" t="s">
        <v>9</v>
      </c>
      <c r="E8" s="12" t="s">
        <v>11</v>
      </c>
      <c r="F8" s="14">
        <v>12</v>
      </c>
      <c r="G8" s="15">
        <v>1146</v>
      </c>
      <c r="H8" s="15">
        <f>F8*G8</f>
        <v>13752</v>
      </c>
    </row>
    <row r="9" spans="1:8" ht="24.95" customHeight="1">
      <c r="A9" s="8">
        <v>5</v>
      </c>
      <c r="B9" s="12">
        <v>31305</v>
      </c>
      <c r="C9" s="9" t="s">
        <v>29</v>
      </c>
      <c r="D9" s="8" t="s">
        <v>9</v>
      </c>
      <c r="E9" s="8" t="s">
        <v>11</v>
      </c>
      <c r="F9" s="5">
        <v>12</v>
      </c>
      <c r="G9" s="7">
        <v>140</v>
      </c>
      <c r="H9" s="7">
        <f t="shared" ref="H9:H10" si="2">F9*G9</f>
        <v>1680</v>
      </c>
    </row>
    <row r="10" spans="1:8" ht="24.95" customHeight="1">
      <c r="A10" s="5">
        <v>6</v>
      </c>
      <c r="B10" s="14">
        <v>440726</v>
      </c>
      <c r="C10" s="6" t="s">
        <v>30</v>
      </c>
      <c r="D10" s="5" t="s">
        <v>9</v>
      </c>
      <c r="E10" s="5" t="s">
        <v>11</v>
      </c>
      <c r="F10" s="5">
        <v>12</v>
      </c>
      <c r="G10" s="7">
        <v>41</v>
      </c>
      <c r="H10" s="7">
        <f t="shared" si="2"/>
        <v>492</v>
      </c>
    </row>
    <row r="11" spans="1:8" ht="14.25" customHeight="1">
      <c r="A11" s="16" t="s">
        <v>24</v>
      </c>
      <c r="B11" s="17"/>
      <c r="C11" s="17"/>
      <c r="D11" s="17"/>
      <c r="E11" s="17"/>
      <c r="F11" s="17"/>
      <c r="G11" s="18"/>
      <c r="H11" s="10">
        <f>SUM(H12:H22)</f>
        <v>43705.069333333333</v>
      </c>
    </row>
    <row r="12" spans="1:8" ht="24.95" customHeight="1">
      <c r="A12" s="5">
        <v>7</v>
      </c>
      <c r="B12" s="12">
        <v>31291</v>
      </c>
      <c r="C12" s="6" t="s">
        <v>13</v>
      </c>
      <c r="D12" s="8" t="s">
        <v>9</v>
      </c>
      <c r="E12" s="5" t="s">
        <v>11</v>
      </c>
      <c r="F12" s="5">
        <v>6</v>
      </c>
      <c r="G12" s="7">
        <v>311.23099999999999</v>
      </c>
      <c r="H12" s="15">
        <f>F12*G12</f>
        <v>1867.386</v>
      </c>
    </row>
    <row r="13" spans="1:8" ht="24.95" customHeight="1">
      <c r="A13" s="5">
        <f>A12+1</f>
        <v>8</v>
      </c>
      <c r="B13" s="12">
        <v>31291</v>
      </c>
      <c r="C13" s="6" t="s">
        <v>14</v>
      </c>
      <c r="D13" s="8" t="s">
        <v>9</v>
      </c>
      <c r="E13" s="5" t="s">
        <v>11</v>
      </c>
      <c r="F13" s="5">
        <v>2</v>
      </c>
      <c r="G13" s="7">
        <v>341.82333333333332</v>
      </c>
      <c r="H13" s="15">
        <f>F13*G13</f>
        <v>683.64666666666665</v>
      </c>
    </row>
    <row r="14" spans="1:8" ht="24.95" customHeight="1">
      <c r="A14" s="5">
        <f t="shared" ref="A14:A22" si="3">A13+1</f>
        <v>9</v>
      </c>
      <c r="B14" s="12">
        <v>31291</v>
      </c>
      <c r="C14" s="6" t="s">
        <v>15</v>
      </c>
      <c r="D14" s="8" t="s">
        <v>9</v>
      </c>
      <c r="E14" s="5" t="s">
        <v>11</v>
      </c>
      <c r="F14" s="5">
        <v>6</v>
      </c>
      <c r="G14" s="7">
        <v>340.71499999999997</v>
      </c>
      <c r="H14" s="15">
        <f>F14*G14</f>
        <v>2044.29</v>
      </c>
    </row>
    <row r="15" spans="1:8" ht="24.95" customHeight="1">
      <c r="A15" s="5">
        <f t="shared" si="3"/>
        <v>10</v>
      </c>
      <c r="B15" s="12">
        <v>31291</v>
      </c>
      <c r="C15" s="6" t="s">
        <v>16</v>
      </c>
      <c r="D15" s="8" t="s">
        <v>9</v>
      </c>
      <c r="E15" s="5" t="s">
        <v>11</v>
      </c>
      <c r="F15" s="5">
        <v>2</v>
      </c>
      <c r="G15" s="7">
        <v>411.85500000000002</v>
      </c>
      <c r="H15" s="15">
        <f>F15*G15</f>
        <v>823.71</v>
      </c>
    </row>
    <row r="16" spans="1:8" ht="24.95" customHeight="1">
      <c r="A16" s="5">
        <f t="shared" si="3"/>
        <v>11</v>
      </c>
      <c r="B16" s="12">
        <v>31291</v>
      </c>
      <c r="C16" s="6" t="s">
        <v>17</v>
      </c>
      <c r="D16" s="8" t="s">
        <v>9</v>
      </c>
      <c r="E16" s="5" t="s">
        <v>11</v>
      </c>
      <c r="F16" s="5">
        <v>6</v>
      </c>
      <c r="G16" s="7">
        <v>838.375</v>
      </c>
      <c r="H16" s="15">
        <f>F16*G16</f>
        <v>5030.25</v>
      </c>
    </row>
    <row r="17" spans="1:8" ht="24.95" customHeight="1">
      <c r="A17" s="5">
        <f t="shared" si="3"/>
        <v>12</v>
      </c>
      <c r="B17" s="12">
        <v>31291</v>
      </c>
      <c r="C17" s="6" t="s">
        <v>18</v>
      </c>
      <c r="D17" s="8" t="s">
        <v>9</v>
      </c>
      <c r="E17" s="5" t="s">
        <v>11</v>
      </c>
      <c r="F17" s="5">
        <v>6</v>
      </c>
      <c r="G17" s="7">
        <v>660.48666666666668</v>
      </c>
      <c r="H17" s="15">
        <f>F17*G17</f>
        <v>3962.92</v>
      </c>
    </row>
    <row r="18" spans="1:8" ht="24.95" customHeight="1">
      <c r="A18" s="5">
        <f t="shared" si="3"/>
        <v>13</v>
      </c>
      <c r="B18" s="12">
        <v>31291</v>
      </c>
      <c r="C18" s="6" t="s">
        <v>19</v>
      </c>
      <c r="D18" s="8" t="s">
        <v>9</v>
      </c>
      <c r="E18" s="5" t="s">
        <v>11</v>
      </c>
      <c r="F18" s="5">
        <v>12</v>
      </c>
      <c r="G18" s="7">
        <v>833.9</v>
      </c>
      <c r="H18" s="15">
        <f>F18*G18</f>
        <v>10006.799999999999</v>
      </c>
    </row>
    <row r="19" spans="1:8" ht="24.95" customHeight="1">
      <c r="A19" s="5">
        <f t="shared" si="3"/>
        <v>14</v>
      </c>
      <c r="B19" s="12">
        <v>31291</v>
      </c>
      <c r="C19" s="6" t="s">
        <v>20</v>
      </c>
      <c r="D19" s="8" t="s">
        <v>9</v>
      </c>
      <c r="E19" s="5" t="s">
        <v>11</v>
      </c>
      <c r="F19" s="5">
        <v>2</v>
      </c>
      <c r="G19" s="7">
        <v>882.89166666666677</v>
      </c>
      <c r="H19" s="15">
        <f>F19*G19</f>
        <v>1765.7833333333335</v>
      </c>
    </row>
    <row r="20" spans="1:8" ht="24.95" customHeight="1">
      <c r="A20" s="5">
        <f t="shared" si="3"/>
        <v>15</v>
      </c>
      <c r="B20" s="12">
        <v>31291</v>
      </c>
      <c r="C20" s="6" t="s">
        <v>21</v>
      </c>
      <c r="D20" s="8" t="s">
        <v>9</v>
      </c>
      <c r="E20" s="5" t="s">
        <v>11</v>
      </c>
      <c r="F20" s="5">
        <v>2</v>
      </c>
      <c r="G20" s="7">
        <v>1014.9883333333333</v>
      </c>
      <c r="H20" s="15">
        <f t="shared" ref="H12:H22" si="4">F20*G20</f>
        <v>2029.9766666666667</v>
      </c>
    </row>
    <row r="21" spans="1:8" ht="24.95" customHeight="1">
      <c r="A21" s="5">
        <f t="shared" si="3"/>
        <v>16</v>
      </c>
      <c r="B21" s="12">
        <v>31291</v>
      </c>
      <c r="C21" s="6" t="s">
        <v>22</v>
      </c>
      <c r="D21" s="8" t="s">
        <v>9</v>
      </c>
      <c r="E21" s="5" t="s">
        <v>11</v>
      </c>
      <c r="F21" s="5">
        <v>4</v>
      </c>
      <c r="G21" s="7">
        <v>965.89666666666665</v>
      </c>
      <c r="H21" s="15">
        <f t="shared" si="4"/>
        <v>3863.5866666666666</v>
      </c>
    </row>
    <row r="22" spans="1:8" ht="24.95" customHeight="1">
      <c r="A22" s="5">
        <f t="shared" si="3"/>
        <v>17</v>
      </c>
      <c r="B22" s="12">
        <v>31291</v>
      </c>
      <c r="C22" s="6" t="s">
        <v>23</v>
      </c>
      <c r="D22" s="8" t="s">
        <v>9</v>
      </c>
      <c r="E22" s="5" t="s">
        <v>11</v>
      </c>
      <c r="F22" s="5">
        <v>14</v>
      </c>
      <c r="G22" s="7">
        <v>830.48</v>
      </c>
      <c r="H22" s="15">
        <f t="shared" si="4"/>
        <v>11626.720000000001</v>
      </c>
    </row>
    <row r="23" spans="1:8">
      <c r="A23" s="16" t="s">
        <v>31</v>
      </c>
      <c r="B23" s="17"/>
      <c r="C23" s="17"/>
      <c r="D23" s="17"/>
      <c r="E23" s="17"/>
      <c r="F23" s="17"/>
      <c r="G23" s="18"/>
      <c r="H23" s="10">
        <f>H4+H11</f>
        <v>76722.289333333334</v>
      </c>
    </row>
  </sheetData>
  <mergeCells count="5">
    <mergeCell ref="A11:G11"/>
    <mergeCell ref="A2:H2"/>
    <mergeCell ref="A4:G4"/>
    <mergeCell ref="A1:H1"/>
    <mergeCell ref="A23:G2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4" fitToHeight="0" orientation="landscape" r:id="rId1"/>
  <legacyDrawing r:id="rId2"/>
  <oleObjects>
    <oleObject progId="Word.Picture.8" shapeId="7169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Patrol Caçamba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Cássia Fernanda de Souza Oliveira</dc:creator>
  <cp:lastModifiedBy>Joao Carlos de Souza Machado</cp:lastModifiedBy>
  <cp:lastPrinted>2017-08-16T18:42:53Z</cp:lastPrinted>
  <dcterms:created xsi:type="dcterms:W3CDTF">2017-01-11T17:32:52Z</dcterms:created>
  <dcterms:modified xsi:type="dcterms:W3CDTF">2017-09-19T19:13:47Z</dcterms:modified>
</cp:coreProperties>
</file>